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D30" i="2"/>
  <c r="C30"/>
  <c r="E32"/>
  <c r="F32"/>
  <c r="D12"/>
  <c r="C12"/>
  <c r="E27"/>
  <c r="F27"/>
  <c r="F41"/>
  <c r="F42"/>
  <c r="F16"/>
  <c r="F13"/>
  <c r="F14"/>
  <c r="F15"/>
  <c r="F17"/>
  <c r="F18"/>
  <c r="F19"/>
  <c r="F21"/>
  <c r="F22"/>
  <c r="F23"/>
  <c r="F24"/>
  <c r="F25"/>
  <c r="F26"/>
  <c r="F29"/>
  <c r="F30"/>
  <c r="F31"/>
  <c r="F33"/>
  <c r="F38"/>
  <c r="F39"/>
  <c r="F40"/>
  <c r="F43"/>
  <c r="F44"/>
  <c r="F45"/>
  <c r="F47"/>
  <c r="F48"/>
  <c r="F50"/>
  <c r="F51"/>
  <c r="F53"/>
  <c r="F54"/>
  <c r="F56"/>
  <c r="F57"/>
  <c r="F59"/>
  <c r="F60"/>
  <c r="F62"/>
  <c r="F63"/>
  <c r="F64"/>
  <c r="F65"/>
  <c r="F66"/>
  <c r="F67"/>
  <c r="D55"/>
  <c r="C55"/>
  <c r="E56"/>
  <c r="E41"/>
  <c r="D11"/>
  <c r="E35"/>
  <c r="E67"/>
  <c r="E66"/>
  <c r="D58"/>
  <c r="F58" s="1"/>
  <c r="C58"/>
  <c r="E60"/>
  <c r="D46"/>
  <c r="C46"/>
  <c r="E33"/>
  <c r="E26"/>
  <c r="E14"/>
  <c r="E15"/>
  <c r="E16"/>
  <c r="E17"/>
  <c r="E18"/>
  <c r="E19"/>
  <c r="E20"/>
  <c r="E21"/>
  <c r="E22"/>
  <c r="E23"/>
  <c r="E24"/>
  <c r="E25"/>
  <c r="E28"/>
  <c r="E30"/>
  <c r="E31"/>
  <c r="E34"/>
  <c r="D37"/>
  <c r="D61"/>
  <c r="F61" s="1"/>
  <c r="C61"/>
  <c r="F46" l="1"/>
  <c r="F55"/>
  <c r="E13"/>
  <c r="D52"/>
  <c r="E29" l="1"/>
  <c r="D49"/>
  <c r="C49"/>
  <c r="F49" l="1"/>
  <c r="C52"/>
  <c r="F52" s="1"/>
  <c r="C37"/>
  <c r="E65"/>
  <c r="E64"/>
  <c r="E63"/>
  <c r="E62"/>
  <c r="E59"/>
  <c r="E57"/>
  <c r="E55"/>
  <c r="E54"/>
  <c r="E53"/>
  <c r="E51"/>
  <c r="E50"/>
  <c r="E48"/>
  <c r="E47"/>
  <c r="E45"/>
  <c r="E44"/>
  <c r="E43"/>
  <c r="E42"/>
  <c r="E40"/>
  <c r="E39"/>
  <c r="E38"/>
  <c r="C36" l="1"/>
  <c r="F36" s="1"/>
  <c r="F37"/>
  <c r="E52"/>
  <c r="E46"/>
  <c r="E49"/>
  <c r="E37" l="1"/>
  <c r="E61"/>
  <c r="E36" l="1"/>
  <c r="E58"/>
  <c r="F12"/>
  <c r="E12"/>
  <c r="C11"/>
  <c r="F11" s="1"/>
  <c r="E11" l="1"/>
  <c r="C68"/>
</calcChain>
</file>

<file path=xl/sharedStrings.xml><?xml version="1.0" encoding="utf-8"?>
<sst xmlns="http://schemas.openxmlformats.org/spreadsheetml/2006/main" count="134" uniqueCount="131">
  <si>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</si>
  <si>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</si>
  <si>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</si>
  <si>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</si>
  <si>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</si>
  <si>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</si>
  <si>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</si>
  <si>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</si>
  <si>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</si>
  <si>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</si>
  <si>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</si>
  <si>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</si>
  <si>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</si>
  <si>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</si>
  <si>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</si>
  <si>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</si>
  <si>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</si>
  <si>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</si>
  <si>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</si>
  <si>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</si>
  <si>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</si>
  <si>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</si>
  <si>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</si>
  <si>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</si>
  <si>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</si>
  <si>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</si>
  <si>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</si>
  <si>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</si>
  <si>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</si>
  <si>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</si>
  <si>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</si>
  <si>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</si>
  <si>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</si>
  <si>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</si>
  <si>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</si>
  <si>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</si>
  <si>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</si>
  <si>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</si>
  <si>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</si>
  <si>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</si>
  <si>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</si>
  <si>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</si>
  <si>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</si>
  <si>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</si>
  <si>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</si>
  <si>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</si>
  <si>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</si>
  <si>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</si>
  <si>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</si>
  <si>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</si>
  <si>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</si>
  <si>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</si>
  <si>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</si>
  <si>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</si>
  <si>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</si>
  <si>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</si>
  <si>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</si>
  <si>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</si>
  <si>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</si>
  <si>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</si>
  <si>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</si>
  <si>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</si>
  <si>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</si>
  <si>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</si>
  <si>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</si>
  <si>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оказания платных услуг (работ) получателями средств бюджетов сельских поселений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</si>
  <si>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</si>
  <si>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</si>
  <si>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</si>
  <si>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</si>
  <si>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</si>
  <si>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</si>
  <si>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</si>
  <si>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</si>
  <si>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</si>
  <si>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</si>
  <si>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</si>
  <si>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</si>
  <si>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</si>
  <si>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</si>
  <si>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</si>
  <si>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</si>
  <si>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НАЛОГОВЫЕ И НЕНАЛОГОВЫЕ ДОХОДЫ</t>
  </si>
  <si>
    <t>БЕЗВОЗМЕЗДНЫЕ ПОСТУПЛЕНИЯ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</si>
  <si>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</si>
  <si>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Прочие неналоговые доходы бюджетов сельских поселений</t>
  </si>
  <si>
    <t>Другие вопросы в области культуры, кинематографии</t>
  </si>
  <si>
    <t>Обслуживание государственного (муниципального) долга</t>
  </si>
  <si>
    <t>000 1300 0000000 000 000</t>
  </si>
  <si>
    <t>Обслуживание государственного (муниципального) внутреннего долга</t>
  </si>
  <si>
    <t>000 1301 0000000 000 000</t>
  </si>
  <si>
    <t>000 10000000000000000</t>
  </si>
  <si>
    <t>182 10102010010000110</t>
  </si>
  <si>
    <t>182 10102020010000110</t>
  </si>
  <si>
    <t>182 10102030010000110</t>
  </si>
  <si>
    <t>182 10102040010000110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</si>
  <si>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</si>
  <si>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</si>
  <si>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</si>
  <si>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</si>
  <si>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</si>
  <si>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</si>
  <si>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</si>
  <si>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</si>
  <si>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182 10503010010000110</t>
  </si>
  <si>
    <t>182 10601030100000110</t>
  </si>
  <si>
    <t>182 10606033100000110</t>
  </si>
  <si>
    <t>182 10606043100000110</t>
  </si>
  <si>
    <t>992 11105035100000120</t>
  </si>
  <si>
    <t>992 11301995100000130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</si>
  <si>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</si>
  <si>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992 11602010020000140</t>
  </si>
  <si>
    <t>992 11705050100000180</t>
  </si>
  <si>
    <t>000 20000000000000000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</si>
  <si>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</si>
  <si>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</si>
  <si>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Прочие субсидии бюджетам сельских поселений</t>
  </si>
  <si>
    <t>992 20229999100000150</t>
  </si>
  <si>
    <t>992 20230024100000150</t>
  </si>
  <si>
    <t>992 20235118100000150</t>
  </si>
  <si>
    <t>Обеспечение проведения выборов и референдумов</t>
  </si>
  <si>
    <t>000 0107 0000000 000 000</t>
  </si>
  <si>
    <t>Профессиональная подготовка, переподготовка и повышение квалификации</t>
  </si>
  <si>
    <t>000 0705 0000000 000 000</t>
  </si>
  <si>
    <t>000 0804 0000000 000 000</t>
  </si>
  <si>
    <t>Прочие доходы от компенсации затрат бюджетов сельских поселений</t>
  </si>
  <si>
    <t>992 11302995100000130</t>
  </si>
  <si>
    <t>Прочие дотации бюджетам сельских поселений</t>
  </si>
  <si>
    <t>992 20219999100000150</t>
  </si>
  <si>
    <t>об исполнении бюджета Советского сельского поселения Новокубанского района за 1 полугодие 2021 года</t>
  </si>
  <si>
    <t>от 05.07.2021 г. № 81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</si>
</sst>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&quot;&quot;###,##0.00"/>
  </numFmts>
  <fonts count="6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/>
    <xf numFmtId="0" fontId="3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tabSelected="1" workbookViewId="0">
      <selection activeCell="B5" sqref="B5:E5"/>
    </sheetView>
  </sheetViews>
  <sheetFormatPr defaultRowHeight="11.25"/>
  <cols>
    <col min="1" max="1" width="64.140625" style="16" customWidth="1"/>
    <col min="2" max="2" width="21" style="16" customWidth="1"/>
    <col min="3" max="3" width="12.5703125" style="16" customWidth="1"/>
    <col min="4" max="4" width="12.140625" style="16" customWidth="1"/>
    <col min="5" max="5" width="12.5703125" style="16" customWidth="1"/>
    <col min="6" max="6" width="10.140625" style="16" customWidth="1"/>
    <col min="7" max="16384" width="9.140625" style="16"/>
  </cols>
  <sheetData>
    <row r="1" spans="1:6">
      <c r="A1" s="1"/>
      <c r="B1" s="32" t="s">
        <v>51</v>
      </c>
      <c r="C1" s="32"/>
      <c r="D1" s="32"/>
      <c r="E1" s="32"/>
    </row>
    <row r="2" spans="1:6">
      <c r="A2" s="1"/>
      <c r="B2" s="32" t="s">
        <v>52</v>
      </c>
      <c r="C2" s="32"/>
      <c r="D2" s="32"/>
      <c r="E2" s="32"/>
    </row>
    <row r="3" spans="1:6">
      <c r="A3" s="1"/>
      <c r="B3" s="32" t="s">
        <v>53</v>
      </c>
      <c r="C3" s="32"/>
      <c r="D3" s="32"/>
      <c r="E3" s="32"/>
    </row>
    <row r="4" spans="1:6">
      <c r="A4" s="1"/>
      <c r="B4" s="32" t="s">
        <v>130</v>
      </c>
      <c r="C4" s="32"/>
      <c r="D4" s="32"/>
      <c r="E4" s="32"/>
    </row>
    <row r="5" spans="1:6">
      <c r="A5" s="1"/>
      <c r="B5" s="33"/>
      <c r="C5" s="33"/>
      <c r="D5" s="33"/>
      <c r="E5" s="33"/>
    </row>
    <row r="6" spans="1:6">
      <c r="A6" s="31" t="s">
        <v>54</v>
      </c>
      <c r="B6" s="34"/>
      <c r="C6" s="34"/>
      <c r="D6" s="34"/>
      <c r="E6" s="34"/>
    </row>
    <row r="7" spans="1:6">
      <c r="A7" s="31" t="s">
        <v>129</v>
      </c>
      <c r="B7" s="31"/>
      <c r="C7" s="31"/>
      <c r="D7" s="31"/>
      <c r="E7" s="31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56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7" t="s">
        <v>58</v>
      </c>
      <c r="B11" s="17" t="s">
        <v>59</v>
      </c>
      <c r="C11" s="11">
        <f>C12+C30</f>
        <v>70081.7</v>
      </c>
      <c r="D11" s="11">
        <f>D12+D30</f>
        <v>23935.3</v>
      </c>
      <c r="E11" s="11">
        <f>C11-D11</f>
        <v>46146.399999999994</v>
      </c>
      <c r="F11" s="2">
        <f>D11*100/C11</f>
        <v>34.153423789662639</v>
      </c>
    </row>
    <row r="12" spans="1:6" ht="37.5" customHeight="1">
      <c r="A12" s="26" t="s">
        <v>82</v>
      </c>
      <c r="B12" s="26" t="s">
        <v>91</v>
      </c>
      <c r="C12" s="28">
        <f>SUM(C13:C29)</f>
        <v>42876.6</v>
      </c>
      <c r="D12" s="28">
        <f>SUM(D13:D29)</f>
        <v>16523.3</v>
      </c>
      <c r="E12" s="11">
        <f>C12-D12</f>
        <v>26353.3</v>
      </c>
      <c r="F12" s="6">
        <f>D12*100/C12</f>
        <v>38.536870927265689</v>
      </c>
    </row>
    <row r="13" spans="1:6" ht="46.5" customHeight="1">
      <c r="A13" s="26" t="s">
        <v>7</v>
      </c>
      <c r="B13" s="26" t="s">
        <v>92</v>
      </c>
      <c r="C13" s="29">
        <v>12670</v>
      </c>
      <c r="D13" s="29">
        <v>4529.7</v>
      </c>
      <c r="E13" s="12">
        <f t="shared" ref="E13:E32" si="0">C13-D13</f>
        <v>8140.3</v>
      </c>
      <c r="F13" s="3">
        <f t="shared" ref="F13:F32" si="1">D13*100/C13</f>
        <v>35.751381215469614</v>
      </c>
    </row>
    <row r="14" spans="1:6" ht="72.75" customHeight="1">
      <c r="A14" s="26" t="s">
        <v>81</v>
      </c>
      <c r="B14" s="26" t="s">
        <v>93</v>
      </c>
      <c r="C14" s="29">
        <v>20</v>
      </c>
      <c r="D14" s="29">
        <v>3.3</v>
      </c>
      <c r="E14" s="12">
        <f t="shared" si="0"/>
        <v>16.7</v>
      </c>
      <c r="F14" s="3">
        <f t="shared" si="1"/>
        <v>16.5</v>
      </c>
    </row>
    <row r="15" spans="1:6" ht="29.25" customHeight="1">
      <c r="A15" s="26" t="s">
        <v>84</v>
      </c>
      <c r="B15" s="26" t="s">
        <v>94</v>
      </c>
      <c r="C15" s="29">
        <v>150</v>
      </c>
      <c r="D15" s="29">
        <v>76.5</v>
      </c>
      <c r="E15" s="12">
        <f t="shared" si="0"/>
        <v>73.5</v>
      </c>
      <c r="F15" s="3">
        <f t="shared" si="1"/>
        <v>51</v>
      </c>
    </row>
    <row r="16" spans="1:6" ht="50.25" customHeight="1">
      <c r="A16" s="26" t="s">
        <v>64</v>
      </c>
      <c r="B16" s="26" t="s">
        <v>95</v>
      </c>
      <c r="C16" s="29">
        <v>10</v>
      </c>
      <c r="D16" s="29">
        <v>3.4</v>
      </c>
      <c r="E16" s="12">
        <f t="shared" si="0"/>
        <v>6.6</v>
      </c>
      <c r="F16" s="3">
        <f t="shared" si="1"/>
        <v>34</v>
      </c>
    </row>
    <row r="17" spans="1:6" ht="71.25" customHeight="1">
      <c r="A17" s="26" t="s">
        <v>96</v>
      </c>
      <c r="B17" s="26" t="s">
        <v>97</v>
      </c>
      <c r="C17" s="29">
        <v>5300</v>
      </c>
      <c r="D17" s="29">
        <v>2424.8000000000002</v>
      </c>
      <c r="E17" s="12">
        <f t="shared" si="0"/>
        <v>2875.2</v>
      </c>
      <c r="F17" s="3">
        <f t="shared" si="1"/>
        <v>45.750943396226418</v>
      </c>
    </row>
    <row r="18" spans="1:6" ht="72.75" customHeight="1">
      <c r="A18" s="26" t="s">
        <v>98</v>
      </c>
      <c r="B18" s="26" t="s">
        <v>99</v>
      </c>
      <c r="C18" s="29">
        <v>32</v>
      </c>
      <c r="D18" s="29">
        <v>18.3</v>
      </c>
      <c r="E18" s="12">
        <f t="shared" si="0"/>
        <v>13.7</v>
      </c>
      <c r="F18" s="3">
        <f t="shared" si="1"/>
        <v>57.1875</v>
      </c>
    </row>
    <row r="19" spans="1:6" ht="72.75" customHeight="1">
      <c r="A19" s="26" t="s">
        <v>100</v>
      </c>
      <c r="B19" s="26" t="s">
        <v>101</v>
      </c>
      <c r="C19" s="29">
        <v>5829.6</v>
      </c>
      <c r="D19" s="29">
        <v>3371.7</v>
      </c>
      <c r="E19" s="12">
        <f t="shared" si="0"/>
        <v>2457.9000000000005</v>
      </c>
      <c r="F19" s="3">
        <f t="shared" si="1"/>
        <v>57.837587484561546</v>
      </c>
    </row>
    <row r="20" spans="1:6" ht="70.5" customHeight="1">
      <c r="A20" s="26" t="s">
        <v>102</v>
      </c>
      <c r="B20" s="26" t="s">
        <v>103</v>
      </c>
      <c r="C20" s="29">
        <v>0</v>
      </c>
      <c r="D20" s="29">
        <v>-452.6</v>
      </c>
      <c r="E20" s="12">
        <f t="shared" si="0"/>
        <v>452.6</v>
      </c>
      <c r="F20" s="3"/>
    </row>
    <row r="21" spans="1:6" ht="13.5" customHeight="1">
      <c r="A21" s="26" t="s">
        <v>8</v>
      </c>
      <c r="B21" s="26" t="s">
        <v>104</v>
      </c>
      <c r="C21" s="29">
        <v>1510</v>
      </c>
      <c r="D21" s="29">
        <v>1487.9</v>
      </c>
      <c r="E21" s="12">
        <f t="shared" si="0"/>
        <v>22.099999999999909</v>
      </c>
      <c r="F21" s="3">
        <f t="shared" si="1"/>
        <v>98.536423841059602</v>
      </c>
    </row>
    <row r="22" spans="1:6" ht="24.75" customHeight="1">
      <c r="A22" s="26" t="s">
        <v>9</v>
      </c>
      <c r="B22" s="26" t="s">
        <v>105</v>
      </c>
      <c r="C22" s="29">
        <v>4290</v>
      </c>
      <c r="D22" s="29">
        <v>134.9</v>
      </c>
      <c r="E22" s="12">
        <f t="shared" si="0"/>
        <v>4155.1000000000004</v>
      </c>
      <c r="F22" s="3">
        <f t="shared" si="1"/>
        <v>3.1445221445221447</v>
      </c>
    </row>
    <row r="23" spans="1:6" ht="24.75" customHeight="1">
      <c r="A23" s="26" t="s">
        <v>10</v>
      </c>
      <c r="B23" s="26" t="s">
        <v>106</v>
      </c>
      <c r="C23" s="29">
        <v>8170</v>
      </c>
      <c r="D23" s="29">
        <v>3961.7</v>
      </c>
      <c r="E23" s="12">
        <f t="shared" si="0"/>
        <v>4208.3</v>
      </c>
      <c r="F23" s="3">
        <f t="shared" si="1"/>
        <v>48.490820073439416</v>
      </c>
    </row>
    <row r="24" spans="1:6" ht="24.75" customHeight="1">
      <c r="A24" s="26" t="s">
        <v>11</v>
      </c>
      <c r="B24" s="26" t="s">
        <v>107</v>
      </c>
      <c r="C24" s="29">
        <v>4150</v>
      </c>
      <c r="D24" s="29">
        <v>552.4</v>
      </c>
      <c r="E24" s="12">
        <f t="shared" si="0"/>
        <v>3597.6</v>
      </c>
      <c r="F24" s="3">
        <f t="shared" si="1"/>
        <v>13.310843373493976</v>
      </c>
    </row>
    <row r="25" spans="1:6" ht="36.75" customHeight="1">
      <c r="A25" s="26" t="s">
        <v>12</v>
      </c>
      <c r="B25" s="26" t="s">
        <v>108</v>
      </c>
      <c r="C25" s="29">
        <v>454.2</v>
      </c>
      <c r="D25" s="29">
        <v>237.1</v>
      </c>
      <c r="E25" s="12">
        <f t="shared" si="0"/>
        <v>217.1</v>
      </c>
      <c r="F25" s="3">
        <f t="shared" si="1"/>
        <v>52.201673271686481</v>
      </c>
    </row>
    <row r="26" spans="1:6" s="22" customFormat="1" ht="26.25" customHeight="1">
      <c r="A26" s="26" t="s">
        <v>65</v>
      </c>
      <c r="B26" s="26" t="s">
        <v>109</v>
      </c>
      <c r="C26" s="29">
        <v>25</v>
      </c>
      <c r="D26" s="29">
        <v>0</v>
      </c>
      <c r="E26" s="12">
        <f t="shared" ref="E26:E27" si="2">C26-D26</f>
        <v>25</v>
      </c>
      <c r="F26" s="3">
        <f t="shared" ref="F26:F27" si="3">D26*100/C26</f>
        <v>0</v>
      </c>
    </row>
    <row r="27" spans="1:6" s="30" customFormat="1" ht="15.75" customHeight="1">
      <c r="A27" s="26" t="s">
        <v>125</v>
      </c>
      <c r="B27" s="35" t="s">
        <v>126</v>
      </c>
      <c r="C27" s="29">
        <v>105.8</v>
      </c>
      <c r="D27" s="29">
        <v>105.8</v>
      </c>
      <c r="E27" s="12">
        <f t="shared" si="2"/>
        <v>0</v>
      </c>
      <c r="F27" s="3">
        <f t="shared" si="3"/>
        <v>100</v>
      </c>
    </row>
    <row r="28" spans="1:6" ht="33.75">
      <c r="A28" s="26" t="s">
        <v>110</v>
      </c>
      <c r="B28" s="26" t="s">
        <v>111</v>
      </c>
      <c r="C28" s="29">
        <v>30</v>
      </c>
      <c r="D28" s="29">
        <v>1</v>
      </c>
      <c r="E28" s="12">
        <f t="shared" si="0"/>
        <v>29</v>
      </c>
      <c r="F28" s="3">
        <v>0</v>
      </c>
    </row>
    <row r="29" spans="1:6" ht="13.5" customHeight="1">
      <c r="A29" s="26" t="s">
        <v>85</v>
      </c>
      <c r="B29" s="26" t="s">
        <v>112</v>
      </c>
      <c r="C29" s="29">
        <v>130</v>
      </c>
      <c r="D29" s="29">
        <v>67.400000000000006</v>
      </c>
      <c r="E29" s="11">
        <f t="shared" si="0"/>
        <v>62.599999999999994</v>
      </c>
      <c r="F29" s="6">
        <f t="shared" si="1"/>
        <v>51.846153846153854</v>
      </c>
    </row>
    <row r="30" spans="1:6" ht="15.75" customHeight="1">
      <c r="A30" s="27" t="s">
        <v>83</v>
      </c>
      <c r="B30" s="27" t="s">
        <v>113</v>
      </c>
      <c r="C30" s="28">
        <f>SUM(C31:C35)</f>
        <v>27205.1</v>
      </c>
      <c r="D30" s="28">
        <f>SUM(D31:D35)</f>
        <v>7412</v>
      </c>
      <c r="E30" s="11">
        <f t="shared" si="0"/>
        <v>19793.099999999999</v>
      </c>
      <c r="F30" s="6">
        <f t="shared" si="1"/>
        <v>27.24489158282822</v>
      </c>
    </row>
    <row r="31" spans="1:6" ht="25.5" customHeight="1">
      <c r="A31" s="26" t="s">
        <v>114</v>
      </c>
      <c r="B31" s="26" t="s">
        <v>115</v>
      </c>
      <c r="C31" s="29">
        <v>9688</v>
      </c>
      <c r="D31" s="29">
        <v>4847.8</v>
      </c>
      <c r="E31" s="12">
        <f t="shared" si="0"/>
        <v>4840.2</v>
      </c>
      <c r="F31" s="3">
        <f t="shared" si="1"/>
        <v>50.039223781998345</v>
      </c>
    </row>
    <row r="32" spans="1:6" s="30" customFormat="1" ht="14.25" customHeight="1">
      <c r="A32" s="36" t="s">
        <v>127</v>
      </c>
      <c r="B32" s="35" t="s">
        <v>128</v>
      </c>
      <c r="C32" s="29">
        <v>318.7</v>
      </c>
      <c r="D32" s="29">
        <v>318.7</v>
      </c>
      <c r="E32" s="12">
        <f t="shared" si="0"/>
        <v>0</v>
      </c>
      <c r="F32" s="3">
        <f t="shared" si="1"/>
        <v>100</v>
      </c>
    </row>
    <row r="33" spans="1:6" s="22" customFormat="1" ht="15.75" customHeight="1">
      <c r="A33" s="26" t="s">
        <v>116</v>
      </c>
      <c r="B33" s="26" t="s">
        <v>117</v>
      </c>
      <c r="C33" s="29">
        <v>16700.2</v>
      </c>
      <c r="D33" s="29">
        <v>2091</v>
      </c>
      <c r="E33" s="12">
        <f t="shared" ref="E33" si="4">C33-D33</f>
        <v>14609.2</v>
      </c>
      <c r="F33" s="3">
        <f t="shared" ref="F33" si="5">D33*100/C33</f>
        <v>12.520808134034322</v>
      </c>
    </row>
    <row r="34" spans="1:6" ht="27" customHeight="1">
      <c r="A34" s="26" t="s">
        <v>14</v>
      </c>
      <c r="B34" s="26" t="s">
        <v>118</v>
      </c>
      <c r="C34" s="29">
        <v>7.6</v>
      </c>
      <c r="D34" s="29">
        <v>0</v>
      </c>
      <c r="E34" s="12">
        <f>C34-D34</f>
        <v>7.6</v>
      </c>
      <c r="F34" s="3">
        <v>0</v>
      </c>
    </row>
    <row r="35" spans="1:6" s="24" customFormat="1" ht="24" customHeight="1">
      <c r="A35" s="26" t="s">
        <v>13</v>
      </c>
      <c r="B35" s="26" t="s">
        <v>119</v>
      </c>
      <c r="C35" s="29">
        <v>490.6</v>
      </c>
      <c r="D35" s="29">
        <v>154.5</v>
      </c>
      <c r="E35" s="12">
        <f>C35-D35</f>
        <v>336.1</v>
      </c>
      <c r="F35" s="3">
        <v>0</v>
      </c>
    </row>
    <row r="36" spans="1:6" ht="22.5">
      <c r="A36" s="13" t="s">
        <v>55</v>
      </c>
      <c r="B36" s="13" t="s">
        <v>6</v>
      </c>
      <c r="C36" s="5">
        <f>C37+C44+C46+C49+C52+C55+C58+C61+C64+C66</f>
        <v>70424.5</v>
      </c>
      <c r="D36" s="5">
        <v>23049.5</v>
      </c>
      <c r="E36" s="5">
        <f t="shared" ref="E36:E65" si="6">C36-D36</f>
        <v>47375</v>
      </c>
      <c r="F36" s="6">
        <f t="shared" ref="F36:F65" si="7">D36*100/C36</f>
        <v>32.729376850385876</v>
      </c>
    </row>
    <row r="37" spans="1:6">
      <c r="A37" s="18" t="s">
        <v>66</v>
      </c>
      <c r="B37" s="13" t="s">
        <v>15</v>
      </c>
      <c r="C37" s="5">
        <f>SUM(C38:C43)</f>
        <v>16492.699999999997</v>
      </c>
      <c r="D37" s="5">
        <f>SUM(D38:D43)</f>
        <v>5934</v>
      </c>
      <c r="E37" s="5">
        <f t="shared" si="6"/>
        <v>10558.699999999997</v>
      </c>
      <c r="F37" s="6">
        <f t="shared" si="7"/>
        <v>35.979554590818978</v>
      </c>
    </row>
    <row r="38" spans="1:6" ht="24" customHeight="1">
      <c r="A38" s="19" t="s">
        <v>67</v>
      </c>
      <c r="B38" s="4" t="s">
        <v>16</v>
      </c>
      <c r="C38" s="7">
        <v>843.4</v>
      </c>
      <c r="D38" s="7">
        <v>324.10000000000002</v>
      </c>
      <c r="E38" s="7">
        <f t="shared" si="6"/>
        <v>519.29999999999995</v>
      </c>
      <c r="F38" s="3">
        <f t="shared" si="7"/>
        <v>38.427792269385826</v>
      </c>
    </row>
    <row r="39" spans="1:6" ht="33" customHeight="1">
      <c r="A39" s="19" t="s">
        <v>68</v>
      </c>
      <c r="B39" s="4" t="s">
        <v>17</v>
      </c>
      <c r="C39" s="7">
        <v>7265.2</v>
      </c>
      <c r="D39" s="7">
        <v>2667.3</v>
      </c>
      <c r="E39" s="7">
        <f t="shared" si="6"/>
        <v>4597.8999999999996</v>
      </c>
      <c r="F39" s="3">
        <f t="shared" si="7"/>
        <v>36.713373341408357</v>
      </c>
    </row>
    <row r="40" spans="1:6" ht="24.75" customHeight="1">
      <c r="A40" s="20" t="s">
        <v>69</v>
      </c>
      <c r="B40" s="4" t="s">
        <v>18</v>
      </c>
      <c r="C40" s="7">
        <v>78</v>
      </c>
      <c r="D40" s="7">
        <v>78</v>
      </c>
      <c r="E40" s="7">
        <f t="shared" si="6"/>
        <v>0</v>
      </c>
      <c r="F40" s="3">
        <f t="shared" si="7"/>
        <v>100</v>
      </c>
    </row>
    <row r="41" spans="1:6" s="25" customFormat="1" ht="15.75" customHeight="1">
      <c r="A41" s="20" t="s">
        <v>120</v>
      </c>
      <c r="B41" s="4" t="s">
        <v>121</v>
      </c>
      <c r="C41" s="7">
        <v>1115</v>
      </c>
      <c r="D41" s="7">
        <v>0</v>
      </c>
      <c r="E41" s="7">
        <f t="shared" si="6"/>
        <v>1115</v>
      </c>
      <c r="F41" s="3">
        <f t="shared" si="7"/>
        <v>0</v>
      </c>
    </row>
    <row r="42" spans="1:6" ht="12.75" customHeight="1">
      <c r="A42" s="19" t="s">
        <v>19</v>
      </c>
      <c r="B42" s="4" t="s">
        <v>20</v>
      </c>
      <c r="C42" s="7">
        <v>100</v>
      </c>
      <c r="D42" s="7">
        <v>0</v>
      </c>
      <c r="E42" s="7">
        <f t="shared" si="6"/>
        <v>100</v>
      </c>
      <c r="F42" s="3">
        <f t="shared" si="7"/>
        <v>0</v>
      </c>
    </row>
    <row r="43" spans="1:6" ht="13.5" customHeight="1">
      <c r="A43" s="19" t="s">
        <v>21</v>
      </c>
      <c r="B43" s="4" t="s">
        <v>22</v>
      </c>
      <c r="C43" s="7">
        <v>7091.1</v>
      </c>
      <c r="D43" s="7">
        <v>2864.6</v>
      </c>
      <c r="E43" s="7">
        <f t="shared" si="6"/>
        <v>4226.5</v>
      </c>
      <c r="F43" s="3">
        <f t="shared" si="7"/>
        <v>40.397117513502842</v>
      </c>
    </row>
    <row r="44" spans="1:6" ht="15" customHeight="1">
      <c r="A44" s="18" t="s">
        <v>70</v>
      </c>
      <c r="B44" s="13" t="s">
        <v>23</v>
      </c>
      <c r="C44" s="5">
        <v>490.6</v>
      </c>
      <c r="D44" s="5">
        <v>154.5</v>
      </c>
      <c r="E44" s="5">
        <f t="shared" si="6"/>
        <v>336.1</v>
      </c>
      <c r="F44" s="6">
        <f t="shared" si="7"/>
        <v>31.492050550346512</v>
      </c>
    </row>
    <row r="45" spans="1:6" ht="14.25" customHeight="1">
      <c r="A45" s="19" t="s">
        <v>24</v>
      </c>
      <c r="B45" s="4" t="s">
        <v>25</v>
      </c>
      <c r="C45" s="7">
        <v>490.6</v>
      </c>
      <c r="D45" s="7">
        <v>154.5</v>
      </c>
      <c r="E45" s="7">
        <f t="shared" si="6"/>
        <v>336.1</v>
      </c>
      <c r="F45" s="3">
        <f t="shared" si="7"/>
        <v>31.492050550346512</v>
      </c>
    </row>
    <row r="46" spans="1:6" ht="12.75" customHeight="1">
      <c r="A46" s="18" t="s">
        <v>71</v>
      </c>
      <c r="B46" s="13" t="s">
        <v>26</v>
      </c>
      <c r="C46" s="5">
        <f>SUM(C47:C48)</f>
        <v>90</v>
      </c>
      <c r="D46" s="5">
        <f>SUM(D47:D48)</f>
        <v>0</v>
      </c>
      <c r="E46" s="5">
        <f t="shared" si="6"/>
        <v>90</v>
      </c>
      <c r="F46" s="6">
        <f t="shared" si="7"/>
        <v>0</v>
      </c>
    </row>
    <row r="47" spans="1:6" ht="12.75" customHeight="1">
      <c r="A47" s="21" t="s">
        <v>61</v>
      </c>
      <c r="B47" s="4" t="s">
        <v>60</v>
      </c>
      <c r="C47" s="7">
        <v>20</v>
      </c>
      <c r="D47" s="7">
        <v>0</v>
      </c>
      <c r="E47" s="7">
        <f t="shared" si="6"/>
        <v>20</v>
      </c>
      <c r="F47" s="3">
        <f t="shared" si="7"/>
        <v>0</v>
      </c>
    </row>
    <row r="48" spans="1:6" ht="24.75" customHeight="1">
      <c r="A48" s="21" t="s">
        <v>27</v>
      </c>
      <c r="B48" s="4" t="s">
        <v>28</v>
      </c>
      <c r="C48" s="7">
        <v>70</v>
      </c>
      <c r="D48" s="7">
        <v>0</v>
      </c>
      <c r="E48" s="7">
        <f t="shared" si="6"/>
        <v>70</v>
      </c>
      <c r="F48" s="3">
        <f t="shared" si="7"/>
        <v>0</v>
      </c>
    </row>
    <row r="49" spans="1:6">
      <c r="A49" s="18" t="s">
        <v>72</v>
      </c>
      <c r="B49" s="13" t="s">
        <v>29</v>
      </c>
      <c r="C49" s="5">
        <f>SUM(C50:C51)</f>
        <v>15394</v>
      </c>
      <c r="D49" s="5">
        <f>SUM(D50:D51)</f>
        <v>4931.8999999999996</v>
      </c>
      <c r="E49" s="5">
        <f t="shared" si="6"/>
        <v>10462.1</v>
      </c>
      <c r="F49" s="6">
        <f t="shared" si="7"/>
        <v>32.037806937767961</v>
      </c>
    </row>
    <row r="50" spans="1:6" ht="14.25" customHeight="1">
      <c r="A50" s="19" t="s">
        <v>30</v>
      </c>
      <c r="B50" s="4" t="s">
        <v>31</v>
      </c>
      <c r="C50" s="7">
        <v>15334</v>
      </c>
      <c r="D50" s="7">
        <v>4931.8999999999996</v>
      </c>
      <c r="E50" s="7">
        <f t="shared" si="6"/>
        <v>10402.1</v>
      </c>
      <c r="F50" s="3">
        <f t="shared" si="7"/>
        <v>32.163166818833957</v>
      </c>
    </row>
    <row r="51" spans="1:6" ht="14.25" customHeight="1">
      <c r="A51" s="19" t="s">
        <v>73</v>
      </c>
      <c r="B51" s="4" t="s">
        <v>32</v>
      </c>
      <c r="C51" s="7">
        <v>60</v>
      </c>
      <c r="D51" s="7">
        <v>0</v>
      </c>
      <c r="E51" s="7">
        <f t="shared" si="6"/>
        <v>60</v>
      </c>
      <c r="F51" s="3">
        <f t="shared" si="7"/>
        <v>0</v>
      </c>
    </row>
    <row r="52" spans="1:6" ht="13.5" customHeight="1">
      <c r="A52" s="18" t="s">
        <v>74</v>
      </c>
      <c r="B52" s="13" t="s">
        <v>33</v>
      </c>
      <c r="C52" s="5">
        <f>SUM(C53:C54)</f>
        <v>11946.3</v>
      </c>
      <c r="D52" s="5">
        <f>SUM(D53:D54)</f>
        <v>2537.1</v>
      </c>
      <c r="E52" s="5">
        <f t="shared" si="6"/>
        <v>9409.1999999999989</v>
      </c>
      <c r="F52" s="6">
        <f t="shared" si="7"/>
        <v>21.237537982471562</v>
      </c>
    </row>
    <row r="53" spans="1:6" ht="14.25" customHeight="1">
      <c r="A53" s="19" t="s">
        <v>34</v>
      </c>
      <c r="B53" s="4" t="s">
        <v>35</v>
      </c>
      <c r="C53" s="7">
        <v>9561.9</v>
      </c>
      <c r="D53" s="7">
        <v>1913</v>
      </c>
      <c r="E53" s="7">
        <f t="shared" si="6"/>
        <v>7648.9</v>
      </c>
      <c r="F53" s="3">
        <f t="shared" si="7"/>
        <v>20.006484066974139</v>
      </c>
    </row>
    <row r="54" spans="1:6" ht="13.5" customHeight="1">
      <c r="A54" s="19" t="s">
        <v>75</v>
      </c>
      <c r="B54" s="4" t="s">
        <v>36</v>
      </c>
      <c r="C54" s="7">
        <v>2384.4</v>
      </c>
      <c r="D54" s="7">
        <v>624.1</v>
      </c>
      <c r="E54" s="7">
        <f t="shared" si="6"/>
        <v>1760.3000000000002</v>
      </c>
      <c r="F54" s="3">
        <f t="shared" si="7"/>
        <v>26.174299614158699</v>
      </c>
    </row>
    <row r="55" spans="1:6" ht="13.5" customHeight="1">
      <c r="A55" s="18" t="s">
        <v>76</v>
      </c>
      <c r="B55" s="13" t="s">
        <v>37</v>
      </c>
      <c r="C55" s="5">
        <f>C56+C57</f>
        <v>87</v>
      </c>
      <c r="D55" s="5">
        <f>D56+D57</f>
        <v>72</v>
      </c>
      <c r="E55" s="5">
        <f t="shared" si="6"/>
        <v>15</v>
      </c>
      <c r="F55" s="6">
        <f t="shared" si="7"/>
        <v>82.758620689655174</v>
      </c>
    </row>
    <row r="56" spans="1:6" s="25" customFormat="1" ht="13.5" customHeight="1">
      <c r="A56" s="19" t="s">
        <v>122</v>
      </c>
      <c r="B56" s="4" t="s">
        <v>123</v>
      </c>
      <c r="C56" s="7">
        <v>15</v>
      </c>
      <c r="D56" s="7">
        <v>0</v>
      </c>
      <c r="E56" s="7">
        <f t="shared" si="6"/>
        <v>15</v>
      </c>
      <c r="F56" s="3">
        <f t="shared" si="7"/>
        <v>0</v>
      </c>
    </row>
    <row r="57" spans="1:6" ht="12.75" customHeight="1">
      <c r="A57" s="19" t="s">
        <v>38</v>
      </c>
      <c r="B57" s="4" t="s">
        <v>39</v>
      </c>
      <c r="C57" s="7">
        <v>72</v>
      </c>
      <c r="D57" s="7">
        <v>72</v>
      </c>
      <c r="E57" s="7">
        <f t="shared" si="6"/>
        <v>0</v>
      </c>
      <c r="F57" s="3">
        <f t="shared" si="7"/>
        <v>100</v>
      </c>
    </row>
    <row r="58" spans="1:6" ht="15" customHeight="1">
      <c r="A58" s="18" t="s">
        <v>77</v>
      </c>
      <c r="B58" s="13" t="s">
        <v>40</v>
      </c>
      <c r="C58" s="5">
        <f>C59+C60</f>
        <v>25568.9</v>
      </c>
      <c r="D58" s="5">
        <f>D59+D60</f>
        <v>9172</v>
      </c>
      <c r="E58" s="5">
        <f t="shared" si="6"/>
        <v>16396.900000000001</v>
      </c>
      <c r="F58" s="6">
        <f t="shared" si="7"/>
        <v>35.871703514816829</v>
      </c>
    </row>
    <row r="59" spans="1:6" ht="14.25" customHeight="1">
      <c r="A59" s="19" t="s">
        <v>78</v>
      </c>
      <c r="B59" s="4" t="s">
        <v>41</v>
      </c>
      <c r="C59" s="7">
        <v>25068.9</v>
      </c>
      <c r="D59" s="7">
        <v>9106</v>
      </c>
      <c r="E59" s="7">
        <f t="shared" si="6"/>
        <v>15962.900000000001</v>
      </c>
      <c r="F59" s="3">
        <f t="shared" si="7"/>
        <v>36.32389135542445</v>
      </c>
    </row>
    <row r="60" spans="1:6" s="22" customFormat="1" ht="14.25" customHeight="1">
      <c r="A60" s="19" t="s">
        <v>86</v>
      </c>
      <c r="B60" s="4" t="s">
        <v>124</v>
      </c>
      <c r="C60" s="7">
        <v>500</v>
      </c>
      <c r="D60" s="7">
        <v>66</v>
      </c>
      <c r="E60" s="7">
        <f t="shared" ref="E60" si="8">C60-D60</f>
        <v>434</v>
      </c>
      <c r="F60" s="3">
        <f t="shared" ref="F60" si="9">D60*100/C60</f>
        <v>13.2</v>
      </c>
    </row>
    <row r="61" spans="1:6" ht="16.5" customHeight="1">
      <c r="A61" s="18" t="s">
        <v>79</v>
      </c>
      <c r="B61" s="13" t="s">
        <v>42</v>
      </c>
      <c r="C61" s="5">
        <f>SUM(C62:C63)</f>
        <v>170</v>
      </c>
      <c r="D61" s="5">
        <f>SUM(D62:D63)</f>
        <v>80</v>
      </c>
      <c r="E61" s="5">
        <f t="shared" si="6"/>
        <v>90</v>
      </c>
      <c r="F61" s="6">
        <f t="shared" si="7"/>
        <v>47.058823529411768</v>
      </c>
    </row>
    <row r="62" spans="1:6" ht="14.25" customHeight="1">
      <c r="A62" s="19" t="s">
        <v>43</v>
      </c>
      <c r="B62" s="4" t="s">
        <v>44</v>
      </c>
      <c r="C62" s="7">
        <v>120</v>
      </c>
      <c r="D62" s="7">
        <v>50</v>
      </c>
      <c r="E62" s="7">
        <f t="shared" si="6"/>
        <v>70</v>
      </c>
      <c r="F62" s="3">
        <f t="shared" si="7"/>
        <v>41.666666666666664</v>
      </c>
    </row>
    <row r="63" spans="1:6" ht="13.5" customHeight="1">
      <c r="A63" s="19" t="s">
        <v>45</v>
      </c>
      <c r="B63" s="4" t="s">
        <v>46</v>
      </c>
      <c r="C63" s="7">
        <v>50</v>
      </c>
      <c r="D63" s="7">
        <v>30</v>
      </c>
      <c r="E63" s="7">
        <f t="shared" si="6"/>
        <v>20</v>
      </c>
      <c r="F63" s="3">
        <f t="shared" si="7"/>
        <v>60</v>
      </c>
    </row>
    <row r="64" spans="1:6" ht="15" customHeight="1">
      <c r="A64" s="18" t="s">
        <v>80</v>
      </c>
      <c r="B64" s="13" t="s">
        <v>47</v>
      </c>
      <c r="C64" s="5">
        <v>170</v>
      </c>
      <c r="D64" s="5">
        <v>168.1</v>
      </c>
      <c r="E64" s="5">
        <f t="shared" si="6"/>
        <v>1.9000000000000057</v>
      </c>
      <c r="F64" s="6">
        <f t="shared" si="7"/>
        <v>98.882352941176464</v>
      </c>
    </row>
    <row r="65" spans="1:7" ht="14.25" customHeight="1">
      <c r="A65" s="19" t="s">
        <v>48</v>
      </c>
      <c r="B65" s="4" t="s">
        <v>49</v>
      </c>
      <c r="C65" s="7">
        <v>170</v>
      </c>
      <c r="D65" s="7">
        <v>168.1</v>
      </c>
      <c r="E65" s="7">
        <f t="shared" si="6"/>
        <v>1.9000000000000057</v>
      </c>
      <c r="F65" s="3">
        <f t="shared" si="7"/>
        <v>98.882352941176464</v>
      </c>
    </row>
    <row r="66" spans="1:7" s="22" customFormat="1" ht="13.5" customHeight="1">
      <c r="A66" s="23" t="s">
        <v>87</v>
      </c>
      <c r="B66" s="13" t="s">
        <v>88</v>
      </c>
      <c r="C66" s="5">
        <v>15</v>
      </c>
      <c r="D66" s="5">
        <v>0</v>
      </c>
      <c r="E66" s="5">
        <f t="shared" ref="E66:E67" si="10">C66-D66</f>
        <v>15</v>
      </c>
      <c r="F66" s="6">
        <f t="shared" ref="F66:F67" si="11">D66*100/C66</f>
        <v>0</v>
      </c>
    </row>
    <row r="67" spans="1:7" s="22" customFormat="1" ht="13.5" customHeight="1">
      <c r="A67" s="14" t="s">
        <v>89</v>
      </c>
      <c r="B67" s="4" t="s">
        <v>90</v>
      </c>
      <c r="C67" s="7">
        <v>15</v>
      </c>
      <c r="D67" s="7">
        <v>0</v>
      </c>
      <c r="E67" s="7">
        <f t="shared" si="10"/>
        <v>15</v>
      </c>
      <c r="F67" s="3">
        <f t="shared" si="11"/>
        <v>0</v>
      </c>
    </row>
    <row r="68" spans="1:7" ht="14.25" customHeight="1">
      <c r="A68" s="4" t="s">
        <v>50</v>
      </c>
      <c r="B68" s="4" t="s">
        <v>6</v>
      </c>
      <c r="C68" s="5">
        <f>C11-C36</f>
        <v>-342.80000000000291</v>
      </c>
      <c r="D68" s="5">
        <v>885.7</v>
      </c>
      <c r="E68" s="7" t="s">
        <v>57</v>
      </c>
      <c r="F68" s="3" t="s">
        <v>57</v>
      </c>
    </row>
    <row r="70" spans="1:7" ht="19.5" customHeight="1">
      <c r="A70" s="15" t="s">
        <v>63</v>
      </c>
    </row>
    <row r="71" spans="1:7" ht="15" customHeight="1">
      <c r="A71" s="15" t="s">
        <v>53</v>
      </c>
      <c r="E71" s="16" t="s">
        <v>62</v>
      </c>
      <c r="G71" s="15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2021-07-09T12:50:14Z</cp:lastPrinted>
  <dcterms:created xsi:type="dcterms:W3CDTF">2015-07-03T11:42:10Z</dcterms:created>
  <dcterms:modified xsi:type="dcterms:W3CDTF">2021-07-09T12:50:44Z</dcterms:modified>
</cp:coreProperties>
</file>